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2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2" i="18" s="1"/>
  <c r="AP52" i="18" l="1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R52" i="18"/>
  <c r="AM74" i="18"/>
  <c r="AV74" i="18"/>
  <c r="AO52" i="18"/>
  <c r="AS52" i="18"/>
  <c r="AG64" i="15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1" i="15"/>
  <c r="AG29" i="15"/>
  <c r="AG28" i="15"/>
  <c r="AG26" i="15"/>
  <c r="AG25" i="15"/>
  <c r="AK24" i="15"/>
  <c r="AG24" i="15" s="1"/>
  <c r="C48" i="7"/>
  <c r="C49" i="7" s="1"/>
  <c r="AK30" i="15" s="1"/>
  <c r="AG30" i="15" s="1"/>
  <c r="AK27" i="15" l="1"/>
  <c r="AG27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<sst xmlns="http://schemas.openxmlformats.org/spreadsheetml/2006/main" count="1497" uniqueCount="531">
  <si>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</si>
  <si>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</si>
  <si>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</si>
  <si>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</si>
  <si>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</si>
  <si>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</si>
  <si>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</si>
  <si>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</si>
  <si>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</si>
  <si>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</si>
  <si>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</si>
  <si>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</si>
  <si>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</si>
  <si>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</si>
  <si>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</si>
  <si>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</si>
  <si>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</si>
  <si>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</si>
  <si>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</si>
  <si>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</si>
  <si>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</si>
  <si>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</si>
  <si>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</si>
  <si>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</si>
  <si>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</si>
  <si>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</si>
  <si>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</si>
  <si>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</si>
  <si>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</si>
  <si>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</si>
  <si>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</si>
  <si>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</si>
  <si>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</si>
  <si>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</si>
  <si>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</si>
  <si>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</si>
  <si>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</si>
  <si>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</si>
  <si>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</si>
  <si>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</si>
  <si>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</si>
  <si>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</si>
  <si>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</si>
  <si>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</si>
  <si>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</si>
  <si>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</si>
  <si>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</si>
  <si>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</si>
  <si>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</si>
  <si>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</si>
  <si>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</si>
  <si>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</si>
  <si>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</si>
  <si>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</si>
  <si>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</si>
  <si>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</si>
  <si>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</si>
  <si>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</si>
  <si>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</si>
  <si>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</si>
  <si>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</si>
  <si>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</si>
  <si>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</si>
  <si>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</si>
  <si>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</si>
  <si>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</si>
  <si>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</si>
  <si>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</si>
  <si>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</si>
  <si>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</si>
  <si>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</si>
  <si>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</si>
  <si>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</si>
  <si>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</si>
  <si>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</si>
  <si>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</si>
  <si>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</si>
  <si>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</si>
  <si>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</si>
  <si>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</si>
  <si>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</si>
  <si>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</si>
  <si>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</si>
  <si>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</si>
  <si>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</si>
  <si>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</si>
  <si>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</si>
  <si>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</si>
  <si>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</si>
  <si>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</si>
  <si>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</si>
  <si>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</si>
  <si>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</si>
  <si>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</si>
  <si>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</si>
  <si>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</si>
  <si>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</si>
  <si>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</si>
  <si>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</si>
  <si>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</si>
  <si>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</si>
  <si>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</si>
  <si>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</si>
  <si>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</si>
  <si>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</si>
  <si>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</si>
  <si>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</si>
  <si>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</si>
  <si>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</si>
  <si>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</si>
  <si>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</si>
  <si>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</si>
  <si>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</si>
  <si>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</si>
  <si>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</si>
  <si>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</si>
  <si>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</si>
  <si>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</si>
  <si>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</si>
  <si>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</si>
  <si>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</si>
  <si>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</si>
  <si>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</si>
  <si>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</si>
  <si>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</si>
  <si>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</si>
  <si>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</si>
  <si>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</si>
  <si>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</si>
  <si>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</si>
  <si>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</si>
  <si>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</si>
  <si>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</si>
  <si>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</si>
  <si>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</si>
  <si>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</si>
  <si>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</si>
  <si>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</si>
  <si>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</si>
  <si>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</si>
  <si>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</si>
  <si>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</si>
  <si>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</si>
  <si>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</si>
  <si>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</si>
  <si>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</si>
  <si>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</si>
  <si>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</si>
  <si>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</si>
  <si>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</si>
  <si>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</si>
  <si>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</si>
  <si>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</si>
  <si>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</si>
  <si>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</si>
  <si>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</si>
  <si>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</si>
  <si>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</si>
  <si>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</si>
  <si>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</si>
  <si>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</si>
  <si>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</si>
  <si>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</si>
  <si>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</si>
  <si>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</si>
  <si>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</si>
  <si>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</si>
  <si>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</si>
  <si>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</si>
  <si>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</si>
  <si>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</si>
  <si>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</si>
  <si>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</si>
  <si>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</si>
  <si>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</si>
  <si>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</si>
  <si>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</si>
  <si>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</si>
  <si>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</si>
  <si>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</si>
  <si>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</si>
  <si>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</si>
  <si>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</si>
  <si>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</si>
  <si>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</si>
  <si>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</si>
  <si>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</si>
  <si>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</si>
  <si>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</si>
  <si>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</si>
  <si>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</si>
  <si>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</si>
  <si>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</si>
  <si>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</si>
  <si>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</si>
  <si>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</si>
  <si>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</si>
  <si>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</si>
  <si>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</si>
  <si>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</si>
  <si>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</si>
  <si>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</si>
  <si>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</si>
  <si>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</si>
  <si>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</si>
  <si>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</si>
  <si>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</si>
  <si>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</si>
  <si>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</si>
  <si>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</si>
  <si>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</si>
  <si>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</si>
  <si>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</si>
  <si>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</si>
  <si>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</si>
  <si>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</si>
  <si>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</si>
  <si>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</si>
  <si>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</si>
  <si>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</si>
  <si>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</si>
  <si>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</si>
  <si>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</si>
  <si>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</si>
  <si>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</si>
  <si>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</si>
  <si>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</si>
  <si>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</si>
  <si>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</si>
  <si>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</si>
  <si>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</si>
  <si>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</si>
  <si>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</si>
  <si>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</si>
  <si>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</si>
  <si>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</si>
  <si>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</si>
  <si>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</si>
  <si>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</si>
  <si>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</si>
  <si>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</si>
  <si>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</si>
  <si>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</si>
  <si>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</si>
  <si>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</si>
  <si>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</si>
  <si>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</si>
  <si>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</si>
  <si>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</si>
  <si>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</si>
  <si>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</si>
  <si>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</si>
  <si>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</si>
  <si>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</si>
  <si>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</si>
  <si>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</si>
  <si>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</si>
  <si>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</si>
  <si>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</si>
  <si>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</si>
  <si>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</si>
  <si>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</si>
  <si>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</si>
  <si>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</si>
  <si>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</si>
  <si>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</si>
  <si>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</si>
  <si>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</si>
  <si>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</si>
  <si>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</si>
  <si>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</si>
  <si>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</si>
  <si>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</si>
  <si>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</si>
  <si>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</si>
  <si>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</si>
  <si>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</si>
  <si>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</si>
  <si>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</si>
  <si>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Киров, п.Бахта</t>
  </si>
  <si>
    <t>ТП-703</t>
  </si>
  <si>
    <t>Акт от 26.09.2023 г., ООО "Региональная сеть"</t>
  </si>
  <si>
    <t>1991</t>
  </si>
  <si>
    <t>неудовбетворительное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</si>
  <si>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</si>
  <si>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</si>
  <si>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</si>
  <si>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</si>
  <si>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</si>
  <si>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</si>
  <si>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</si>
  <si>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</si>
  <si>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</si>
  <si>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</si>
  <si>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</si>
  <si>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</si>
  <si>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</si>
  <si>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</si>
  <si>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</si>
  <si>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</si>
  <si>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</si>
  <si>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</si>
  <si>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</si>
  <si>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</si>
  <si>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</si>
  <si>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</si>
  <si>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</si>
  <si>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</si>
  <si>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</si>
  <si>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</si>
  <si>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</si>
  <si>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</si>
  <si>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</si>
  <si>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</si>
  <si>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</si>
  <si>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</si>
  <si>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</si>
  <si>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</si>
  <si>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</si>
  <si>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</si>
  <si>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</si>
  <si>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</si>
  <si>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</si>
  <si>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</si>
  <si>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</si>
  <si>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</si>
  <si>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</si>
  <si>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</si>
  <si>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</si>
  <si>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</si>
  <si>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</si>
  <si>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</si>
  <si>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</si>
  <si>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</si>
  <si>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</si>
  <si>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</si>
  <si>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</si>
  <si>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</si>
  <si>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</si>
  <si>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</si>
  <si>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</si>
  <si>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</si>
  <si>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</si>
  <si>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</si>
  <si>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</si>
  <si>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</si>
  <si>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</si>
  <si>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</si>
  <si>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</si>
  <si>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</si>
  <si>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</si>
  <si>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</si>
  <si>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</si>
  <si>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</si>
  <si>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</si>
  <si>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</si>
  <si>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</si>
  <si>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</si>
  <si>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</si>
  <si>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</si>
  <si>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</si>
  <si>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</si>
  <si>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</si>
  <si>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</si>
  <si>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</si>
  <si>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</si>
  <si>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</si>
  <si>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</si>
  <si>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</si>
  <si>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</si>
  <si>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</si>
  <si>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</si>
  <si>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</si>
  <si>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</si>
  <si>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</si>
  <si>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</si>
  <si>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</si>
  <si>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</si>
  <si>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</si>
  <si>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</si>
  <si>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</si>
  <si>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</si>
  <si>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</si>
  <si>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</si>
  <si>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</si>
  <si>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</si>
  <si>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</si>
  <si>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</si>
  <si>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</si>
  <si>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</si>
  <si>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</si>
  <si>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</si>
  <si>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</si>
  <si>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</si>
  <si>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</si>
  <si>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</si>
  <si>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</si>
  <si>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</si>
  <si>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</si>
  <si>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</si>
  <si>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</si>
  <si>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</si>
  <si>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</si>
  <si>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</si>
  <si>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</si>
  <si>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</si>
  <si>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</si>
  <si>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</si>
  <si>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</si>
  <si>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</si>
  <si>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</si>
  <si>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</si>
  <si>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</si>
  <si>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</si>
  <si>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</si>
  <si>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</si>
  <si>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</si>
  <si>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</si>
  <si>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</si>
  <si>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</si>
  <si>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</si>
  <si>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</si>
  <si>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</si>
  <si>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</si>
  <si>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</si>
  <si>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</si>
  <si>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</si>
  <si>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</si>
  <si>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</si>
  <si>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</si>
  <si>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</si>
  <si>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</si>
  <si>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</si>
  <si>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</si>
  <si>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</si>
  <si>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</si>
  <si>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</si>
  <si>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</si>
  <si>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</si>
  <si>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</si>
  <si>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</si>
  <si>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</si>
  <si>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</si>
  <si>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</si>
  <si>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</si>
  <si>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</si>
  <si>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</si>
  <si>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</si>
  <si>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</si>
  <si>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</si>
  <si>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</si>
  <si>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</si>
  <si>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</si>
  <si>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</si>
  <si>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</si>
  <si>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</si>
  <si>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</si>
  <si>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</si>
  <si>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</si>
  <si>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</si>
  <si>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</si>
  <si>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</si>
  <si>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</si>
  <si>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</si>
  <si>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</si>
  <si>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</si>
  <si>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</si>
  <si>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</si>
  <si>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</si>
  <si>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</si>
  <si>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</si>
  <si>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</si>
  <si>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</si>
  <si>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</si>
  <si>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</si>
  <si>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</si>
  <si>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</si>
  <si>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</si>
  <si>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</si>
  <si>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</si>
  <si>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</si>
  <si>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</si>
  <si>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</si>
  <si>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</si>
  <si>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</si>
  <si>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</si>
  <si>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</si>
  <si>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</si>
  <si>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</si>
  <si>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</si>
  <si>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</si>
  <si>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</si>
  <si>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</si>
  <si>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</si>
  <si>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</si>
  <si>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</si>
  <si>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</si>
  <si>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</si>
  <si>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</si>
  <si>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</si>
  <si>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</si>
  <si>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</si>
  <si>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</si>
  <si>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</si>
  <si>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</si>
  <si>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</si>
  <si>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</si>
  <si>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</si>
  <si>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</si>
  <si>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</si>
  <si>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</si>
  <si>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</si>
  <si>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</si>
  <si>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</si>
  <si>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</si>
  <si>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</si>
  <si>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</si>
  <si>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</si>
  <si>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</si>
  <si>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</si>
  <si>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</si>
  <si>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</si>
  <si>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</si>
  <si>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</si>
  <si>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</si>
  <si>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</si>
  <si>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область,Киров, п.Бахта</t>
  </si>
  <si>
    <t>П</t>
  </si>
  <si>
    <t>Сметная стоимость проекта в ценах на 01.01.23 года с НДС, млн. руб.</t>
  </si>
  <si>
    <t>НЦС</t>
  </si>
  <si>
    <t>О_ТП00126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</si>
</sst>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10-4920-A8DB-56421C29DD8F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0-4920-A8DB-56421C29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3888"/>
        <c:axId val="2047586608"/>
      </c:lineChart>
      <c:catAx>
        <c:axId val="204758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38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1214015.92/1000000</f>
        <v>1.21401592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1.0116799333333335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О_ТП00126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О_ТП00126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1991</v>
      </c>
      <c r="J25" s="169">
        <v>2031</v>
      </c>
      <c r="K25" s="169">
        <f>I25</f>
        <v>1991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276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О_ТП00126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О_ТП00126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2.5291998333333336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О_ТП00126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4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4" width="7" style="170" bestFit="1" customWidth="1"/>
    <col min="35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1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1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72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173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174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174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269</v>
      </c>
      <c r="J20" s="325"/>
      <c r="K20" s="325"/>
      <c r="L20" s="325"/>
      <c r="M20" s="324" t="s">
        <v>270</v>
      </c>
      <c r="N20" s="325"/>
      <c r="O20" s="325"/>
      <c r="P20" s="325"/>
      <c r="Q20" s="324" t="s">
        <v>271</v>
      </c>
      <c r="R20" s="325"/>
      <c r="S20" s="325"/>
      <c r="T20" s="325"/>
      <c r="U20" s="324" t="s">
        <v>272</v>
      </c>
      <c r="V20" s="325"/>
      <c r="W20" s="325"/>
      <c r="X20" s="325"/>
      <c r="Y20" s="324" t="s">
        <v>273</v>
      </c>
      <c r="Z20" s="325"/>
      <c r="AA20" s="325"/>
      <c r="AB20" s="325"/>
      <c r="AC20" s="324" t="s">
        <v>274</v>
      </c>
      <c r="AD20" s="325"/>
      <c r="AE20" s="325"/>
      <c r="AF20" s="325"/>
      <c r="AG20" s="324" t="s">
        <v>275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175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64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1.21401592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>
        <f>IF(LEFT($AM$24,4)="2023",$AK24,0)</f>
        <v>1.21401592</v>
      </c>
      <c r="AH24" s="64">
        <v>3</v>
      </c>
      <c r="AI24" s="66"/>
      <c r="AJ24" s="66"/>
      <c r="AK24" s="66">
        <f>'1. паспорт местоположение'!C48</f>
        <v>1.21401592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>
        <f t="shared" ref="AG25:AG64" si="5">IF(LEFT($AM$24,4)="2023",$AK25,0)</f>
        <v>0</v>
      </c>
      <c r="AH25" s="64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>
        <f t="shared" si="5"/>
        <v>0</v>
      </c>
      <c r="AH26" s="64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1.21401592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>
        <f t="shared" si="5"/>
        <v>1.21401592</v>
      </c>
      <c r="AH27" s="64">
        <v>3</v>
      </c>
      <c r="AI27" s="66"/>
      <c r="AJ27" s="66"/>
      <c r="AK27" s="117">
        <f>AK24</f>
        <v>1.21401592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>
        <f t="shared" si="5"/>
        <v>0</v>
      </c>
      <c r="AH28" s="64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>
        <f t="shared" si="5"/>
        <v>0</v>
      </c>
      <c r="AH29" s="64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1.0116799333333335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>
        <f t="shared" si="5"/>
        <v>1.0116799333333335</v>
      </c>
      <c r="AH30" s="64">
        <v>3</v>
      </c>
      <c r="AI30" s="66"/>
      <c r="AJ30" s="66"/>
      <c r="AK30" s="117">
        <f>'1. паспорт местоположение'!C49</f>
        <v>1.0116799333333335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>
        <f t="shared" si="5"/>
        <v>0</v>
      </c>
      <c r="AH31" s="64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0.32838749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>
        <v>0.32838749</v>
      </c>
      <c r="AH32" s="64" t="s">
        <v>16</v>
      </c>
      <c r="AI32" s="66"/>
      <c r="AJ32" s="66"/>
      <c r="AK32" s="66">
        <v>0.32838749</v>
      </c>
      <c r="AL32" s="120"/>
    </row>
    <row r="33" spans="1:38" x14ac:dyDescent="0.25">
      <c r="A33" s="64" t="s">
        <v>109</v>
      </c>
      <c r="B33" s="34" t="s">
        <v>108</v>
      </c>
      <c r="C33" s="66">
        <v>0.68329244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>
        <v>0.68329244</v>
      </c>
      <c r="AH33" s="64" t="s">
        <v>16</v>
      </c>
      <c r="AI33" s="66"/>
      <c r="AJ33" s="66"/>
      <c r="AK33" s="66">
        <v>0.68329244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>
        <f t="shared" si="5"/>
        <v>0</v>
      </c>
      <c r="AH34" s="64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>
        <f t="shared" si="5"/>
        <v>0</v>
      </c>
      <c r="AH35" s="64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>
        <f t="shared" si="5"/>
        <v>0</v>
      </c>
      <c r="AH36" s="64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>
        <f t="shared" si="5"/>
        <v>0.4</v>
      </c>
      <c r="AH37" s="64">
        <v>3</v>
      </c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>
        <f t="shared" si="5"/>
        <v>0</v>
      </c>
      <c r="AH38" s="64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>
        <f t="shared" si="5"/>
        <v>0</v>
      </c>
      <c r="AH39" s="64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>
        <f t="shared" si="5"/>
        <v>0</v>
      </c>
      <c r="AH40" s="64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>
        <f t="shared" si="5"/>
        <v>0</v>
      </c>
      <c r="AH41" s="64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>
        <f t="shared" si="5"/>
        <v>0</v>
      </c>
      <c r="AH42" s="64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>
        <f t="shared" si="5"/>
        <v>0</v>
      </c>
      <c r="AH43" s="64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>
        <f t="shared" si="5"/>
        <v>0</v>
      </c>
      <c r="AH44" s="64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>
        <f t="shared" si="5"/>
        <v>0.4</v>
      </c>
      <c r="AH45" s="64">
        <v>3</v>
      </c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>
        <f t="shared" si="5"/>
        <v>0</v>
      </c>
      <c r="AH46" s="64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>
        <f t="shared" si="5"/>
        <v>0</v>
      </c>
      <c r="AH47" s="64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>
        <f t="shared" si="5"/>
        <v>0</v>
      </c>
      <c r="AH48" s="64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>
        <f t="shared" si="5"/>
        <v>0</v>
      </c>
      <c r="AH49" s="64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>
        <f t="shared" si="5"/>
        <v>0</v>
      </c>
      <c r="AH50" s="64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>
        <f t="shared" si="5"/>
        <v>0</v>
      </c>
      <c r="AH51" s="64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1.0116799333333335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>
        <f t="shared" si="5"/>
        <v>1.0116799333333335</v>
      </c>
      <c r="AH52" s="64">
        <v>3</v>
      </c>
      <c r="AI52" s="66"/>
      <c r="AJ52" s="66"/>
      <c r="AK52" s="117">
        <f>AK30</f>
        <v>1.0116799333333335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>
        <f t="shared" si="5"/>
        <v>0</v>
      </c>
      <c r="AH53" s="64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>
        <f t="shared" si="5"/>
        <v>0.4</v>
      </c>
      <c r="AH54" s="64">
        <v>3</v>
      </c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>
        <f t="shared" si="5"/>
        <v>0</v>
      </c>
      <c r="AH55" s="64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>
        <f t="shared" si="5"/>
        <v>0</v>
      </c>
      <c r="AH56" s="64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>
        <f t="shared" si="5"/>
        <v>0</v>
      </c>
      <c r="AH57" s="64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>
        <f t="shared" si="5"/>
        <v>0</v>
      </c>
      <c r="AH58" s="64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>
        <f t="shared" si="5"/>
        <v>0</v>
      </c>
      <c r="AH59" s="64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>
        <f t="shared" si="5"/>
        <v>0</v>
      </c>
      <c r="AH60" s="64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>
        <f t="shared" si="5"/>
        <v>0.4</v>
      </c>
      <c r="AH61" s="64">
        <v>3</v>
      </c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>
        <f t="shared" si="5"/>
        <v>0</v>
      </c>
      <c r="AH62" s="64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>
        <f t="shared" si="5"/>
        <v>0</v>
      </c>
      <c r="AH63" s="64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>
        <f t="shared" si="5"/>
        <v>0</v>
      </c>
      <c r="AH64" s="64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174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17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174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174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174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174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174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174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174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174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174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174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174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174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174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408" t="s">
        <v>530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9"/>
      <c r="O12" s="409"/>
      <c r="P12" s="409"/>
      <c r="Q12" s="409"/>
      <c r="R12" s="409"/>
      <c r="S12" s="409"/>
      <c r="T12" s="409"/>
      <c r="U12" s="409"/>
      <c r="V12" s="409"/>
      <c r="W12" s="409"/>
      <c r="X12" s="409"/>
      <c r="Y12" s="409"/>
      <c r="Z12" s="409"/>
      <c r="AA12" s="409"/>
      <c r="AB12" s="409"/>
      <c r="AC12" s="409"/>
      <c r="AD12" s="409"/>
      <c r="AE12" s="409"/>
      <c r="AF12" s="409"/>
      <c r="AG12" s="409"/>
      <c r="AH12" s="409"/>
      <c r="AI12" s="409"/>
      <c r="AJ12" s="409"/>
      <c r="AK12" s="409"/>
      <c r="AL12" s="409"/>
      <c r="AM12" s="409"/>
      <c r="AN12" s="409"/>
      <c r="AO12" s="409"/>
      <c r="AP12" s="409"/>
      <c r="AQ12" s="409"/>
      <c r="AR12" s="409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405" t="s">
        <v>278</v>
      </c>
      <c r="B15" s="405"/>
      <c r="C15" s="405"/>
      <c r="D15" s="405"/>
      <c r="E15" s="405"/>
      <c r="F15" s="405"/>
      <c r="G15" s="405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  <c r="V15" s="405"/>
      <c r="W15" s="405"/>
      <c r="X15" s="405"/>
      <c r="Y15" s="405"/>
      <c r="Z15" s="405"/>
      <c r="AA15" s="405"/>
      <c r="AB15" s="405"/>
      <c r="AC15" s="405"/>
      <c r="AD15" s="405"/>
      <c r="AE15" s="405"/>
      <c r="AF15" s="405"/>
      <c r="AG15" s="405"/>
      <c r="AH15" s="405"/>
      <c r="AI15" s="405"/>
      <c r="AJ15" s="405"/>
      <c r="AK15" s="405"/>
      <c r="AL15" s="405"/>
      <c r="AM15" s="405"/>
      <c r="AN15" s="405"/>
      <c r="AO15" s="405"/>
      <c r="AP15" s="405"/>
      <c r="AQ15" s="405"/>
      <c r="AR15" s="405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406" t="s">
        <v>288</v>
      </c>
      <c r="B24" s="406"/>
      <c r="C24" s="406"/>
      <c r="D24" s="406"/>
      <c r="E24" s="406"/>
      <c r="F24" s="406"/>
      <c r="G24" s="406"/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  <c r="S24" s="406"/>
      <c r="T24" s="406"/>
      <c r="U24" s="406"/>
      <c r="V24" s="406"/>
      <c r="W24" s="406"/>
      <c r="X24" s="406"/>
      <c r="Y24" s="406"/>
      <c r="Z24" s="406"/>
      <c r="AA24" s="406"/>
      <c r="AB24" s="406"/>
      <c r="AC24" s="406"/>
      <c r="AD24" s="406"/>
      <c r="AE24" s="406"/>
      <c r="AF24" s="406"/>
      <c r="AG24" s="406"/>
      <c r="AH24" s="406"/>
      <c r="AI24" s="406"/>
      <c r="AJ24" s="406"/>
      <c r="AK24" s="406" t="s">
        <v>289</v>
      </c>
      <c r="AL24" s="406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86" t="s">
        <v>290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7"/>
      <c r="AK25" s="410">
        <f>1214015.92/1.2</f>
        <v>1011679.9333333333</v>
      </c>
      <c r="AL25" s="410"/>
      <c r="AM25" s="183"/>
      <c r="AN25" s="411" t="s">
        <v>291</v>
      </c>
      <c r="AO25" s="411"/>
      <c r="AP25" s="411"/>
      <c r="AQ25" s="412"/>
      <c r="AR25" s="412"/>
      <c r="AS25" s="182"/>
    </row>
    <row r="26" spans="1:45" ht="17.25" customHeight="1" x14ac:dyDescent="0.25">
      <c r="A26" s="359" t="s">
        <v>292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1" t="s">
        <v>293</v>
      </c>
      <c r="AL26" s="361"/>
      <c r="AM26" s="183"/>
      <c r="AN26" s="395" t="s">
        <v>294</v>
      </c>
      <c r="AO26" s="396"/>
      <c r="AP26" s="397"/>
      <c r="AQ26" s="393" t="s">
        <v>293</v>
      </c>
      <c r="AR26" s="398"/>
      <c r="AS26" s="182"/>
    </row>
    <row r="27" spans="1:45" ht="17.25" customHeight="1" x14ac:dyDescent="0.25">
      <c r="A27" s="359" t="s">
        <v>295</v>
      </c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  <c r="AB27" s="360"/>
      <c r="AC27" s="360"/>
      <c r="AD27" s="360"/>
      <c r="AE27" s="360"/>
      <c r="AF27" s="360"/>
      <c r="AG27" s="360"/>
      <c r="AH27" s="360"/>
      <c r="AI27" s="360"/>
      <c r="AJ27" s="360"/>
      <c r="AK27" s="361">
        <v>15</v>
      </c>
      <c r="AL27" s="361"/>
      <c r="AM27" s="183"/>
      <c r="AN27" s="395" t="s">
        <v>296</v>
      </c>
      <c r="AO27" s="396"/>
      <c r="AP27" s="397"/>
      <c r="AQ27" s="393" t="s">
        <v>293</v>
      </c>
      <c r="AR27" s="398"/>
      <c r="AS27" s="182"/>
    </row>
    <row r="28" spans="1:45" ht="27.75" customHeight="1" thickBot="1" x14ac:dyDescent="0.3">
      <c r="A28" s="399" t="s">
        <v>297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0"/>
      <c r="AF28" s="400"/>
      <c r="AG28" s="400"/>
      <c r="AH28" s="400"/>
      <c r="AI28" s="400"/>
      <c r="AJ28" s="401"/>
      <c r="AK28" s="375" t="s">
        <v>293</v>
      </c>
      <c r="AL28" s="375"/>
      <c r="AM28" s="183"/>
      <c r="AN28" s="402" t="s">
        <v>298</v>
      </c>
      <c r="AO28" s="403"/>
      <c r="AP28" s="404"/>
      <c r="AQ28" s="393" t="s">
        <v>293</v>
      </c>
      <c r="AR28" s="398"/>
      <c r="AS28" s="182"/>
    </row>
    <row r="29" spans="1:45" ht="17.25" customHeight="1" x14ac:dyDescent="0.25">
      <c r="A29" s="388" t="s">
        <v>299</v>
      </c>
      <c r="B29" s="389"/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A29" s="389"/>
      <c r="AB29" s="389"/>
      <c r="AC29" s="389"/>
      <c r="AD29" s="389"/>
      <c r="AE29" s="389"/>
      <c r="AF29" s="389"/>
      <c r="AG29" s="389"/>
      <c r="AH29" s="389"/>
      <c r="AI29" s="389"/>
      <c r="AJ29" s="390"/>
      <c r="AK29" s="385" t="s">
        <v>293</v>
      </c>
      <c r="AL29" s="385"/>
      <c r="AM29" s="183"/>
      <c r="AN29" s="391"/>
      <c r="AO29" s="392"/>
      <c r="AP29" s="392"/>
      <c r="AQ29" s="393"/>
      <c r="AR29" s="394"/>
      <c r="AS29" s="182"/>
    </row>
    <row r="30" spans="1:45" ht="17.25" customHeight="1" x14ac:dyDescent="0.25">
      <c r="A30" s="359" t="s">
        <v>300</v>
      </c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  <c r="AD30" s="360"/>
      <c r="AE30" s="360"/>
      <c r="AF30" s="360"/>
      <c r="AG30" s="360"/>
      <c r="AH30" s="360"/>
      <c r="AI30" s="360"/>
      <c r="AJ30" s="360"/>
      <c r="AK30" s="361" t="s">
        <v>293</v>
      </c>
      <c r="AL30" s="361"/>
      <c r="AM30" s="183"/>
      <c r="AS30" s="182"/>
    </row>
    <row r="31" spans="1:45" ht="17.25" customHeight="1" x14ac:dyDescent="0.25">
      <c r="A31" s="359" t="s">
        <v>301</v>
      </c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  <c r="AC31" s="360"/>
      <c r="AD31" s="360"/>
      <c r="AE31" s="360"/>
      <c r="AF31" s="360"/>
      <c r="AG31" s="360"/>
      <c r="AH31" s="360"/>
      <c r="AI31" s="360"/>
      <c r="AJ31" s="360"/>
      <c r="AK31" s="361" t="s">
        <v>293</v>
      </c>
      <c r="AL31" s="36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9" t="s">
        <v>302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1" t="s">
        <v>293</v>
      </c>
      <c r="AL32" s="36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9" t="s">
        <v>303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0"/>
      <c r="N33" s="360"/>
      <c r="O33" s="360"/>
      <c r="P33" s="360"/>
      <c r="Q33" s="360"/>
      <c r="R33" s="360"/>
      <c r="S33" s="360"/>
      <c r="T33" s="360"/>
      <c r="U33" s="360"/>
      <c r="V33" s="360"/>
      <c r="W33" s="360"/>
      <c r="X33" s="360"/>
      <c r="Y33" s="360"/>
      <c r="Z33" s="360"/>
      <c r="AA33" s="360"/>
      <c r="AB33" s="360"/>
      <c r="AC33" s="360"/>
      <c r="AD33" s="360"/>
      <c r="AE33" s="360"/>
      <c r="AF33" s="360"/>
      <c r="AG33" s="360"/>
      <c r="AH33" s="360"/>
      <c r="AI33" s="360"/>
      <c r="AJ33" s="360"/>
      <c r="AK33" s="378" t="s">
        <v>293</v>
      </c>
      <c r="AL33" s="378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9" t="s">
        <v>304</v>
      </c>
      <c r="B34" s="360"/>
      <c r="C34" s="360"/>
      <c r="D34" s="360"/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0"/>
      <c r="Q34" s="360"/>
      <c r="R34" s="360"/>
      <c r="S34" s="360"/>
      <c r="T34" s="360"/>
      <c r="U34" s="360"/>
      <c r="V34" s="360"/>
      <c r="W34" s="360"/>
      <c r="X34" s="360"/>
      <c r="Y34" s="360"/>
      <c r="Z34" s="360"/>
      <c r="AA34" s="360"/>
      <c r="AB34" s="360"/>
      <c r="AC34" s="360"/>
      <c r="AD34" s="360"/>
      <c r="AE34" s="360"/>
      <c r="AF34" s="360"/>
      <c r="AG34" s="360"/>
      <c r="AH34" s="360"/>
      <c r="AI34" s="360"/>
      <c r="AJ34" s="360"/>
      <c r="AK34" s="361" t="s">
        <v>293</v>
      </c>
      <c r="AL34" s="36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9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0"/>
      <c r="AE35" s="360"/>
      <c r="AF35" s="360"/>
      <c r="AG35" s="360"/>
      <c r="AH35" s="360"/>
      <c r="AI35" s="360"/>
      <c r="AJ35" s="360"/>
      <c r="AK35" s="361" t="s">
        <v>293</v>
      </c>
      <c r="AL35" s="36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3" t="s">
        <v>305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4"/>
      <c r="AG36" s="374"/>
      <c r="AH36" s="374"/>
      <c r="AI36" s="374"/>
      <c r="AJ36" s="374"/>
      <c r="AK36" s="375" t="s">
        <v>293</v>
      </c>
      <c r="AL36" s="375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86"/>
      <c r="B37" s="387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387"/>
      <c r="Y37" s="387"/>
      <c r="Z37" s="387"/>
      <c r="AA37" s="387"/>
      <c r="AB37" s="387"/>
      <c r="AC37" s="387"/>
      <c r="AD37" s="387"/>
      <c r="AE37" s="387"/>
      <c r="AF37" s="387"/>
      <c r="AG37" s="387"/>
      <c r="AH37" s="387"/>
      <c r="AI37" s="387"/>
      <c r="AJ37" s="387"/>
      <c r="AK37" s="385" t="s">
        <v>293</v>
      </c>
      <c r="AL37" s="385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9" t="s">
        <v>306</v>
      </c>
      <c r="B38" s="360"/>
      <c r="C38" s="360"/>
      <c r="D38" s="360"/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  <c r="AC38" s="360"/>
      <c r="AD38" s="360"/>
      <c r="AE38" s="360"/>
      <c r="AF38" s="360"/>
      <c r="AG38" s="360"/>
      <c r="AH38" s="360"/>
      <c r="AI38" s="360"/>
      <c r="AJ38" s="360"/>
      <c r="AK38" s="361" t="s">
        <v>293</v>
      </c>
      <c r="AL38" s="36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3" t="s">
        <v>307</v>
      </c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  <c r="M39" s="374"/>
      <c r="N39" s="374"/>
      <c r="O39" s="374"/>
      <c r="P39" s="374"/>
      <c r="Q39" s="374"/>
      <c r="R39" s="374"/>
      <c r="S39" s="374"/>
      <c r="T39" s="374"/>
      <c r="U39" s="374"/>
      <c r="V39" s="374"/>
      <c r="W39" s="374"/>
      <c r="X39" s="374"/>
      <c r="Y39" s="374"/>
      <c r="Z39" s="374"/>
      <c r="AA39" s="374"/>
      <c r="AB39" s="374"/>
      <c r="AC39" s="374"/>
      <c r="AD39" s="374"/>
      <c r="AE39" s="374"/>
      <c r="AF39" s="374"/>
      <c r="AG39" s="374"/>
      <c r="AH39" s="374"/>
      <c r="AI39" s="374"/>
      <c r="AJ39" s="374"/>
      <c r="AK39" s="375" t="s">
        <v>293</v>
      </c>
      <c r="AL39" s="375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86" t="s">
        <v>308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7"/>
      <c r="U40" s="387"/>
      <c r="V40" s="387"/>
      <c r="W40" s="387"/>
      <c r="X40" s="387"/>
      <c r="Y40" s="387"/>
      <c r="Z40" s="387"/>
      <c r="AA40" s="387"/>
      <c r="AB40" s="387"/>
      <c r="AC40" s="387"/>
      <c r="AD40" s="387"/>
      <c r="AE40" s="387"/>
      <c r="AF40" s="387"/>
      <c r="AG40" s="387"/>
      <c r="AH40" s="387"/>
      <c r="AI40" s="387"/>
      <c r="AJ40" s="387"/>
      <c r="AK40" s="385" t="s">
        <v>293</v>
      </c>
      <c r="AL40" s="385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9" t="s">
        <v>309</v>
      </c>
      <c r="B41" s="360"/>
      <c r="C41" s="360"/>
      <c r="D41" s="360"/>
      <c r="E41" s="360"/>
      <c r="F41" s="360"/>
      <c r="G41" s="360"/>
      <c r="H41" s="360"/>
      <c r="I41" s="360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  <c r="AC41" s="360"/>
      <c r="AD41" s="360"/>
      <c r="AE41" s="360"/>
      <c r="AF41" s="360"/>
      <c r="AG41" s="360"/>
      <c r="AH41" s="360"/>
      <c r="AI41" s="360"/>
      <c r="AJ41" s="360"/>
      <c r="AK41" s="361" t="s">
        <v>293</v>
      </c>
      <c r="AL41" s="36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9" t="s">
        <v>310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1" t="s">
        <v>293</v>
      </c>
      <c r="AL42" s="36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9" t="s">
        <v>311</v>
      </c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  <c r="AC43" s="360"/>
      <c r="AD43" s="360"/>
      <c r="AE43" s="360"/>
      <c r="AF43" s="360"/>
      <c r="AG43" s="360"/>
      <c r="AH43" s="360"/>
      <c r="AI43" s="360"/>
      <c r="AJ43" s="360"/>
      <c r="AK43" s="361" t="s">
        <v>293</v>
      </c>
      <c r="AL43" s="36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9" t="s">
        <v>312</v>
      </c>
      <c r="B44" s="360"/>
      <c r="C44" s="360"/>
      <c r="D44" s="360"/>
      <c r="E44" s="360"/>
      <c r="F44" s="360"/>
      <c r="G44" s="360"/>
      <c r="H44" s="360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  <c r="AC44" s="360"/>
      <c r="AD44" s="360"/>
      <c r="AE44" s="360"/>
      <c r="AF44" s="360"/>
      <c r="AG44" s="360"/>
      <c r="AH44" s="360"/>
      <c r="AI44" s="360"/>
      <c r="AJ44" s="360"/>
      <c r="AK44" s="361" t="s">
        <v>293</v>
      </c>
      <c r="AL44" s="36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9" t="s">
        <v>313</v>
      </c>
      <c r="B45" s="360"/>
      <c r="C45" s="360"/>
      <c r="D45" s="360"/>
      <c r="E45" s="360"/>
      <c r="F45" s="360"/>
      <c r="G45" s="360"/>
      <c r="H45" s="360"/>
      <c r="I45" s="360"/>
      <c r="J45" s="360"/>
      <c r="K45" s="360"/>
      <c r="L45" s="360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0"/>
      <c r="AA45" s="360"/>
      <c r="AB45" s="360"/>
      <c r="AC45" s="360"/>
      <c r="AD45" s="360"/>
      <c r="AE45" s="360"/>
      <c r="AF45" s="360"/>
      <c r="AG45" s="360"/>
      <c r="AH45" s="360"/>
      <c r="AI45" s="360"/>
      <c r="AJ45" s="360"/>
      <c r="AK45" s="361" t="s">
        <v>293</v>
      </c>
      <c r="AL45" s="36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9" t="s">
        <v>314</v>
      </c>
      <c r="B46" s="380"/>
      <c r="C46" s="380"/>
      <c r="D46" s="380"/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O46" s="380"/>
      <c r="P46" s="380"/>
      <c r="Q46" s="380"/>
      <c r="R46" s="380"/>
      <c r="S46" s="380"/>
      <c r="T46" s="380"/>
      <c r="U46" s="380"/>
      <c r="V46" s="380"/>
      <c r="W46" s="380"/>
      <c r="X46" s="380"/>
      <c r="Y46" s="380"/>
      <c r="Z46" s="380"/>
      <c r="AA46" s="380"/>
      <c r="AB46" s="380"/>
      <c r="AC46" s="380"/>
      <c r="AD46" s="380"/>
      <c r="AE46" s="380"/>
      <c r="AF46" s="380"/>
      <c r="AG46" s="380"/>
      <c r="AH46" s="380"/>
      <c r="AI46" s="380"/>
      <c r="AJ46" s="380"/>
      <c r="AK46" s="381" t="s">
        <v>293</v>
      </c>
      <c r="AL46" s="381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2" t="s">
        <v>160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  <c r="AE47" s="383"/>
      <c r="AF47" s="383"/>
      <c r="AG47" s="383"/>
      <c r="AH47" s="383"/>
      <c r="AI47" s="383"/>
      <c r="AJ47" s="384"/>
      <c r="AK47" s="385">
        <v>2025</v>
      </c>
      <c r="AL47" s="385"/>
      <c r="AM47" s="365">
        <f>AK47+1</f>
        <v>2026</v>
      </c>
      <c r="AN47" s="365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9" t="s">
        <v>315</v>
      </c>
      <c r="B48" s="360"/>
      <c r="C48" s="360"/>
      <c r="D48" s="360"/>
      <c r="E48" s="360"/>
      <c r="F48" s="360"/>
      <c r="G48" s="360"/>
      <c r="H48" s="360"/>
      <c r="I48" s="360"/>
      <c r="J48" s="360"/>
      <c r="K48" s="360"/>
      <c r="L48" s="360"/>
      <c r="M48" s="360"/>
      <c r="N48" s="360"/>
      <c r="O48" s="360"/>
      <c r="P48" s="360"/>
      <c r="Q48" s="360"/>
      <c r="R48" s="360"/>
      <c r="S48" s="360"/>
      <c r="T48" s="360"/>
      <c r="U48" s="360"/>
      <c r="V48" s="360"/>
      <c r="W48" s="360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1" t="s">
        <v>293</v>
      </c>
      <c r="AL48" s="361"/>
      <c r="AM48" s="361" t="s">
        <v>293</v>
      </c>
      <c r="AN48" s="36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9" t="s">
        <v>316</v>
      </c>
      <c r="B49" s="360"/>
      <c r="C49" s="360"/>
      <c r="D49" s="360"/>
      <c r="E49" s="360"/>
      <c r="F49" s="360"/>
      <c r="G49" s="360"/>
      <c r="H49" s="360"/>
      <c r="I49" s="360"/>
      <c r="J49" s="360"/>
      <c r="K49" s="360"/>
      <c r="L49" s="360"/>
      <c r="M49" s="360"/>
      <c r="N49" s="360"/>
      <c r="O49" s="360"/>
      <c r="P49" s="360"/>
      <c r="Q49" s="360"/>
      <c r="R49" s="360"/>
      <c r="S49" s="360"/>
      <c r="T49" s="360"/>
      <c r="U49" s="360"/>
      <c r="V49" s="360"/>
      <c r="W49" s="360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1" t="s">
        <v>293</v>
      </c>
      <c r="AL49" s="361"/>
      <c r="AM49" s="361" t="s">
        <v>293</v>
      </c>
      <c r="AN49" s="36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3" t="s">
        <v>317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374"/>
      <c r="AB50" s="374"/>
      <c r="AC50" s="374"/>
      <c r="AD50" s="374"/>
      <c r="AE50" s="374"/>
      <c r="AF50" s="374"/>
      <c r="AG50" s="374"/>
      <c r="AH50" s="374"/>
      <c r="AI50" s="374"/>
      <c r="AJ50" s="374"/>
      <c r="AK50" s="375" t="s">
        <v>293</v>
      </c>
      <c r="AL50" s="375"/>
      <c r="AM50" s="375" t="s">
        <v>293</v>
      </c>
      <c r="AN50" s="375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63" t="s">
        <v>318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5">
        <f>AK47</f>
        <v>2025</v>
      </c>
      <c r="AL52" s="365"/>
      <c r="AM52" s="365">
        <f>AM47</f>
        <v>2026</v>
      </c>
      <c r="AN52" s="365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76" t="s">
        <v>319</v>
      </c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8" t="s">
        <v>293</v>
      </c>
      <c r="AL53" s="378"/>
      <c r="AM53" s="378" t="s">
        <v>293</v>
      </c>
      <c r="AN53" s="378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9" t="s">
        <v>320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  <c r="Q54" s="360"/>
      <c r="R54" s="360"/>
      <c r="S54" s="360"/>
      <c r="T54" s="360"/>
      <c r="U54" s="360"/>
      <c r="V54" s="360"/>
      <c r="W54" s="360"/>
      <c r="X54" s="360"/>
      <c r="Y54" s="360"/>
      <c r="Z54" s="360"/>
      <c r="AA54" s="360"/>
      <c r="AB54" s="360"/>
      <c r="AC54" s="360"/>
      <c r="AD54" s="360"/>
      <c r="AE54" s="360"/>
      <c r="AF54" s="360"/>
      <c r="AG54" s="360"/>
      <c r="AH54" s="360"/>
      <c r="AI54" s="360"/>
      <c r="AJ54" s="360"/>
      <c r="AK54" s="361" t="s">
        <v>293</v>
      </c>
      <c r="AL54" s="361"/>
      <c r="AM54" s="361" t="s">
        <v>293</v>
      </c>
      <c r="AN54" s="36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9" t="s">
        <v>321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360"/>
      <c r="AE55" s="360"/>
      <c r="AF55" s="360"/>
      <c r="AG55" s="360"/>
      <c r="AH55" s="360"/>
      <c r="AI55" s="360"/>
      <c r="AJ55" s="360"/>
      <c r="AK55" s="361" t="s">
        <v>293</v>
      </c>
      <c r="AL55" s="361"/>
      <c r="AM55" s="361" t="s">
        <v>293</v>
      </c>
      <c r="AN55" s="36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3" t="s">
        <v>322</v>
      </c>
      <c r="B56" s="374"/>
      <c r="C56" s="374"/>
      <c r="D56" s="374"/>
      <c r="E56" s="374"/>
      <c r="F56" s="374"/>
      <c r="G56" s="374"/>
      <c r="H56" s="374"/>
      <c r="I56" s="374"/>
      <c r="J56" s="374"/>
      <c r="K56" s="374"/>
      <c r="L56" s="374"/>
      <c r="M56" s="374"/>
      <c r="N56" s="374"/>
      <c r="O56" s="374"/>
      <c r="P56" s="374"/>
      <c r="Q56" s="374"/>
      <c r="R56" s="374"/>
      <c r="S56" s="374"/>
      <c r="T56" s="374"/>
      <c r="U56" s="374"/>
      <c r="V56" s="374"/>
      <c r="W56" s="374"/>
      <c r="X56" s="374"/>
      <c r="Y56" s="374"/>
      <c r="Z56" s="374"/>
      <c r="AA56" s="374"/>
      <c r="AB56" s="374"/>
      <c r="AC56" s="374"/>
      <c r="AD56" s="374"/>
      <c r="AE56" s="374"/>
      <c r="AF56" s="374"/>
      <c r="AG56" s="374"/>
      <c r="AH56" s="374"/>
      <c r="AI56" s="374"/>
      <c r="AJ56" s="374"/>
      <c r="AK56" s="375" t="s">
        <v>293</v>
      </c>
      <c r="AL56" s="375"/>
      <c r="AM56" s="375" t="s">
        <v>293</v>
      </c>
      <c r="AN56" s="375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63" t="s">
        <v>323</v>
      </c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5">
        <f>AK47</f>
        <v>2025</v>
      </c>
      <c r="AL58" s="365"/>
      <c r="AM58" s="365">
        <f>AM47</f>
        <v>2026</v>
      </c>
      <c r="AN58" s="365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70" t="s">
        <v>324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F59" s="371"/>
      <c r="AG59" s="371"/>
      <c r="AH59" s="371"/>
      <c r="AI59" s="371"/>
      <c r="AJ59" s="371"/>
      <c r="AK59" s="372" t="s">
        <v>293</v>
      </c>
      <c r="AL59" s="372"/>
      <c r="AM59" s="372" t="s">
        <v>293</v>
      </c>
      <c r="AN59" s="372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9" t="s">
        <v>325</v>
      </c>
      <c r="B60" s="360"/>
      <c r="C60" s="360"/>
      <c r="D60" s="360"/>
      <c r="E60" s="360"/>
      <c r="F60" s="360"/>
      <c r="G60" s="360"/>
      <c r="H60" s="360"/>
      <c r="I60" s="360"/>
      <c r="J60" s="360"/>
      <c r="K60" s="360"/>
      <c r="L60" s="360"/>
      <c r="M60" s="360"/>
      <c r="N60" s="360"/>
      <c r="O60" s="360"/>
      <c r="P60" s="360"/>
      <c r="Q60" s="360"/>
      <c r="R60" s="360"/>
      <c r="S60" s="360"/>
      <c r="T60" s="360"/>
      <c r="U60" s="360"/>
      <c r="V60" s="360"/>
      <c r="W60" s="360"/>
      <c r="X60" s="360"/>
      <c r="Y60" s="360"/>
      <c r="Z60" s="360"/>
      <c r="AA60" s="360"/>
      <c r="AB60" s="360"/>
      <c r="AC60" s="360"/>
      <c r="AD60" s="360"/>
      <c r="AE60" s="360"/>
      <c r="AF60" s="360"/>
      <c r="AG60" s="360"/>
      <c r="AH60" s="360"/>
      <c r="AI60" s="360"/>
      <c r="AJ60" s="360"/>
      <c r="AK60" s="355" t="s">
        <v>293</v>
      </c>
      <c r="AL60" s="361"/>
      <c r="AM60" s="355" t="s">
        <v>293</v>
      </c>
      <c r="AN60" s="36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9" t="s">
        <v>326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/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60"/>
      <c r="X61" s="360"/>
      <c r="Y61" s="360"/>
      <c r="Z61" s="360"/>
      <c r="AA61" s="360"/>
      <c r="AB61" s="360"/>
      <c r="AC61" s="360"/>
      <c r="AD61" s="360"/>
      <c r="AE61" s="360"/>
      <c r="AF61" s="360"/>
      <c r="AG61" s="360"/>
      <c r="AH61" s="360"/>
      <c r="AI61" s="360"/>
      <c r="AJ61" s="360"/>
      <c r="AK61" s="355" t="s">
        <v>293</v>
      </c>
      <c r="AL61" s="361"/>
      <c r="AM61" s="355" t="s">
        <v>293</v>
      </c>
      <c r="AN61" s="36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9" t="s">
        <v>302</v>
      </c>
      <c r="B62" s="360"/>
      <c r="C62" s="360"/>
      <c r="D62" s="360"/>
      <c r="E62" s="360"/>
      <c r="F62" s="360"/>
      <c r="G62" s="360"/>
      <c r="H62" s="360"/>
      <c r="I62" s="360"/>
      <c r="J62" s="360"/>
      <c r="K62" s="360"/>
      <c r="L62" s="360"/>
      <c r="M62" s="360"/>
      <c r="N62" s="360"/>
      <c r="O62" s="360"/>
      <c r="P62" s="360"/>
      <c r="Q62" s="360"/>
      <c r="R62" s="360"/>
      <c r="S62" s="360"/>
      <c r="T62" s="360"/>
      <c r="U62" s="360"/>
      <c r="V62" s="360"/>
      <c r="W62" s="360"/>
      <c r="X62" s="360"/>
      <c r="Y62" s="360"/>
      <c r="Z62" s="360"/>
      <c r="AA62" s="360"/>
      <c r="AB62" s="360"/>
      <c r="AC62" s="360"/>
      <c r="AD62" s="360"/>
      <c r="AE62" s="360"/>
      <c r="AF62" s="360"/>
      <c r="AG62" s="360"/>
      <c r="AH62" s="360"/>
      <c r="AI62" s="360"/>
      <c r="AJ62" s="360"/>
      <c r="AK62" s="355" t="s">
        <v>293</v>
      </c>
      <c r="AL62" s="361"/>
      <c r="AM62" s="355" t="s">
        <v>293</v>
      </c>
      <c r="AN62" s="36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9"/>
      <c r="B63" s="360"/>
      <c r="C63" s="360"/>
      <c r="D63" s="360"/>
      <c r="E63" s="360"/>
      <c r="F63" s="360"/>
      <c r="G63" s="360"/>
      <c r="H63" s="360"/>
      <c r="I63" s="360"/>
      <c r="J63" s="360"/>
      <c r="K63" s="360"/>
      <c r="L63" s="360"/>
      <c r="M63" s="360"/>
      <c r="N63" s="360"/>
      <c r="O63" s="360"/>
      <c r="P63" s="360"/>
      <c r="Q63" s="360"/>
      <c r="R63" s="360"/>
      <c r="S63" s="360"/>
      <c r="T63" s="360"/>
      <c r="U63" s="360"/>
      <c r="V63" s="360"/>
      <c r="W63" s="360"/>
      <c r="X63" s="360"/>
      <c r="Y63" s="360"/>
      <c r="Z63" s="360"/>
      <c r="AA63" s="360"/>
      <c r="AB63" s="360"/>
      <c r="AC63" s="360"/>
      <c r="AD63" s="360"/>
      <c r="AE63" s="360"/>
      <c r="AF63" s="360"/>
      <c r="AG63" s="360"/>
      <c r="AH63" s="360"/>
      <c r="AI63" s="360"/>
      <c r="AJ63" s="360"/>
      <c r="AK63" s="355" t="s">
        <v>293</v>
      </c>
      <c r="AL63" s="361"/>
      <c r="AM63" s="355" t="s">
        <v>293</v>
      </c>
      <c r="AN63" s="36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9"/>
      <c r="B64" s="360"/>
      <c r="C64" s="360"/>
      <c r="D64" s="360"/>
      <c r="E64" s="360"/>
      <c r="F64" s="360"/>
      <c r="G64" s="360"/>
      <c r="H64" s="360"/>
      <c r="I64" s="360"/>
      <c r="J64" s="360"/>
      <c r="K64" s="360"/>
      <c r="L64" s="360"/>
      <c r="M64" s="360"/>
      <c r="N64" s="360"/>
      <c r="O64" s="360"/>
      <c r="P64" s="360"/>
      <c r="Q64" s="360"/>
      <c r="R64" s="360"/>
      <c r="S64" s="360"/>
      <c r="T64" s="360"/>
      <c r="U64" s="360"/>
      <c r="V64" s="360"/>
      <c r="W64" s="360"/>
      <c r="X64" s="360"/>
      <c r="Y64" s="360"/>
      <c r="Z64" s="360"/>
      <c r="AA64" s="360"/>
      <c r="AB64" s="360"/>
      <c r="AC64" s="360"/>
      <c r="AD64" s="360"/>
      <c r="AE64" s="360"/>
      <c r="AF64" s="360"/>
      <c r="AG64" s="360"/>
      <c r="AH64" s="360"/>
      <c r="AI64" s="360"/>
      <c r="AJ64" s="360"/>
      <c r="AK64" s="355" t="s">
        <v>293</v>
      </c>
      <c r="AL64" s="361"/>
      <c r="AM64" s="355" t="s">
        <v>293</v>
      </c>
      <c r="AN64" s="36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9" t="s">
        <v>327</v>
      </c>
      <c r="B65" s="360"/>
      <c r="C65" s="360"/>
      <c r="D65" s="360"/>
      <c r="E65" s="360"/>
      <c r="F65" s="360"/>
      <c r="G65" s="360"/>
      <c r="H65" s="360"/>
      <c r="I65" s="360"/>
      <c r="J65" s="360"/>
      <c r="K65" s="360"/>
      <c r="L65" s="360"/>
      <c r="M65" s="360"/>
      <c r="N65" s="360"/>
      <c r="O65" s="360"/>
      <c r="P65" s="360"/>
      <c r="Q65" s="360"/>
      <c r="R65" s="360"/>
      <c r="S65" s="360"/>
      <c r="T65" s="360"/>
      <c r="U65" s="360"/>
      <c r="V65" s="360"/>
      <c r="W65" s="360"/>
      <c r="X65" s="360"/>
      <c r="Y65" s="360"/>
      <c r="Z65" s="360"/>
      <c r="AA65" s="360"/>
      <c r="AB65" s="360"/>
      <c r="AC65" s="360"/>
      <c r="AD65" s="360"/>
      <c r="AE65" s="360"/>
      <c r="AF65" s="360"/>
      <c r="AG65" s="360"/>
      <c r="AH65" s="360"/>
      <c r="AI65" s="360"/>
      <c r="AJ65" s="360"/>
      <c r="AK65" s="355" t="s">
        <v>293</v>
      </c>
      <c r="AL65" s="361"/>
      <c r="AM65" s="355" t="s">
        <v>293</v>
      </c>
      <c r="AN65" s="36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52" t="s">
        <v>328</v>
      </c>
      <c r="B66" s="353"/>
      <c r="C66" s="353"/>
      <c r="D66" s="353"/>
      <c r="E66" s="353"/>
      <c r="F66" s="353"/>
      <c r="G66" s="353"/>
      <c r="H66" s="353"/>
      <c r="I66" s="353"/>
      <c r="J66" s="353"/>
      <c r="K66" s="353"/>
      <c r="L66" s="353"/>
      <c r="M66" s="353"/>
      <c r="N66" s="353"/>
      <c r="O66" s="353"/>
      <c r="P66" s="353"/>
      <c r="Q66" s="353"/>
      <c r="R66" s="353"/>
      <c r="S66" s="353"/>
      <c r="T66" s="353"/>
      <c r="U66" s="353"/>
      <c r="V66" s="353"/>
      <c r="W66" s="353"/>
      <c r="X66" s="353"/>
      <c r="Y66" s="353"/>
      <c r="Z66" s="353"/>
      <c r="AA66" s="353"/>
      <c r="AB66" s="353"/>
      <c r="AC66" s="353"/>
      <c r="AD66" s="353"/>
      <c r="AE66" s="353"/>
      <c r="AF66" s="353"/>
      <c r="AG66" s="353"/>
      <c r="AH66" s="353"/>
      <c r="AI66" s="353"/>
      <c r="AJ66" s="354"/>
      <c r="AK66" s="355" t="s">
        <v>293</v>
      </c>
      <c r="AL66" s="355"/>
      <c r="AM66" s="355" t="s">
        <v>293</v>
      </c>
      <c r="AN66" s="355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9" t="s">
        <v>329</v>
      </c>
      <c r="B67" s="360"/>
      <c r="C67" s="360"/>
      <c r="D67" s="360"/>
      <c r="E67" s="360"/>
      <c r="F67" s="360"/>
      <c r="G67" s="360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0"/>
      <c r="AJ67" s="360"/>
      <c r="AK67" s="355" t="s">
        <v>293</v>
      </c>
      <c r="AL67" s="361"/>
      <c r="AM67" s="355" t="s">
        <v>293</v>
      </c>
      <c r="AN67" s="36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52" t="s">
        <v>330</v>
      </c>
      <c r="B68" s="353"/>
      <c r="C68" s="353"/>
      <c r="D68" s="353"/>
      <c r="E68" s="353"/>
      <c r="F68" s="353"/>
      <c r="G68" s="353"/>
      <c r="H68" s="353"/>
      <c r="I68" s="353"/>
      <c r="J68" s="353"/>
      <c r="K68" s="353"/>
      <c r="L68" s="353"/>
      <c r="M68" s="353"/>
      <c r="N68" s="353"/>
      <c r="O68" s="353"/>
      <c r="P68" s="353"/>
      <c r="Q68" s="353"/>
      <c r="R68" s="353"/>
      <c r="S68" s="353"/>
      <c r="T68" s="353"/>
      <c r="U68" s="353"/>
      <c r="V68" s="353"/>
      <c r="W68" s="353"/>
      <c r="X68" s="353"/>
      <c r="Y68" s="353"/>
      <c r="Z68" s="353"/>
      <c r="AA68" s="353"/>
      <c r="AB68" s="353"/>
      <c r="AC68" s="353"/>
      <c r="AD68" s="353"/>
      <c r="AE68" s="353"/>
      <c r="AF68" s="353"/>
      <c r="AG68" s="353"/>
      <c r="AH68" s="353"/>
      <c r="AI68" s="353"/>
      <c r="AJ68" s="354"/>
      <c r="AK68" s="355" t="s">
        <v>293</v>
      </c>
      <c r="AL68" s="355"/>
      <c r="AM68" s="355" t="s">
        <v>293</v>
      </c>
      <c r="AN68" s="355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9" t="s">
        <v>331</v>
      </c>
      <c r="B69" s="360"/>
      <c r="C69" s="360"/>
      <c r="D69" s="360"/>
      <c r="E69" s="360"/>
      <c r="F69" s="360"/>
      <c r="G69" s="360"/>
      <c r="H69" s="360"/>
      <c r="I69" s="360"/>
      <c r="J69" s="360"/>
      <c r="K69" s="360"/>
      <c r="L69" s="360"/>
      <c r="M69" s="360"/>
      <c r="N69" s="360"/>
      <c r="O69" s="360"/>
      <c r="P69" s="360"/>
      <c r="Q69" s="360"/>
      <c r="R69" s="360"/>
      <c r="S69" s="360"/>
      <c r="T69" s="360"/>
      <c r="U69" s="360"/>
      <c r="V69" s="360"/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55" t="s">
        <v>293</v>
      </c>
      <c r="AL69" s="361"/>
      <c r="AM69" s="355" t="s">
        <v>293</v>
      </c>
      <c r="AN69" s="36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57" t="s">
        <v>332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  <c r="AG70" s="358"/>
      <c r="AH70" s="358"/>
      <c r="AI70" s="358"/>
      <c r="AJ70" s="358"/>
      <c r="AK70" s="355" t="s">
        <v>293</v>
      </c>
      <c r="AL70" s="355"/>
      <c r="AM70" s="355" t="s">
        <v>293</v>
      </c>
      <c r="AN70" s="355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9" t="s">
        <v>305</v>
      </c>
      <c r="B71" s="360"/>
      <c r="C71" s="360"/>
      <c r="D71" s="360"/>
      <c r="E71" s="360"/>
      <c r="F71" s="360"/>
      <c r="G71" s="360"/>
      <c r="H71" s="360"/>
      <c r="I71" s="360"/>
      <c r="J71" s="360"/>
      <c r="K71" s="360"/>
      <c r="L71" s="360"/>
      <c r="M71" s="360"/>
      <c r="N71" s="360"/>
      <c r="O71" s="360"/>
      <c r="P71" s="360"/>
      <c r="Q71" s="360"/>
      <c r="R71" s="360"/>
      <c r="S71" s="360"/>
      <c r="T71" s="360"/>
      <c r="U71" s="360"/>
      <c r="V71" s="360"/>
      <c r="W71" s="360"/>
      <c r="X71" s="360"/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55" t="s">
        <v>293</v>
      </c>
      <c r="AL71" s="361"/>
      <c r="AM71" s="355" t="s">
        <v>293</v>
      </c>
      <c r="AN71" s="36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66" t="s">
        <v>333</v>
      </c>
      <c r="B72" s="367"/>
      <c r="C72" s="367"/>
      <c r="D72" s="367"/>
      <c r="E72" s="367"/>
      <c r="F72" s="367"/>
      <c r="G72" s="367"/>
      <c r="H72" s="367"/>
      <c r="I72" s="367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  <c r="AA72" s="367"/>
      <c r="AB72" s="367"/>
      <c r="AC72" s="367"/>
      <c r="AD72" s="367"/>
      <c r="AE72" s="367"/>
      <c r="AF72" s="367"/>
      <c r="AG72" s="367"/>
      <c r="AH72" s="367"/>
      <c r="AI72" s="367"/>
      <c r="AJ72" s="368"/>
      <c r="AK72" s="369" t="s">
        <v>293</v>
      </c>
      <c r="AL72" s="369"/>
      <c r="AM72" s="369" t="s">
        <v>293</v>
      </c>
      <c r="AN72" s="369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63" t="s">
        <v>334</v>
      </c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  <c r="R74" s="364"/>
      <c r="S74" s="364"/>
      <c r="T74" s="364"/>
      <c r="U74" s="364"/>
      <c r="V74" s="364"/>
      <c r="W74" s="364"/>
      <c r="X74" s="364"/>
      <c r="Y74" s="364"/>
      <c r="Z74" s="364"/>
      <c r="AA74" s="364"/>
      <c r="AB74" s="364"/>
      <c r="AC74" s="364"/>
      <c r="AD74" s="364"/>
      <c r="AE74" s="364"/>
      <c r="AF74" s="364"/>
      <c r="AG74" s="364"/>
      <c r="AH74" s="364"/>
      <c r="AI74" s="364"/>
      <c r="AJ74" s="364"/>
      <c r="AK74" s="365">
        <f>AK47</f>
        <v>2025</v>
      </c>
      <c r="AL74" s="365"/>
      <c r="AM74" s="365">
        <f>AM47</f>
        <v>2026</v>
      </c>
      <c r="AN74" s="365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52" t="s">
        <v>330</v>
      </c>
      <c r="B75" s="353"/>
      <c r="C75" s="353"/>
      <c r="D75" s="353"/>
      <c r="E75" s="353"/>
      <c r="F75" s="353"/>
      <c r="G75" s="353"/>
      <c r="H75" s="353"/>
      <c r="I75" s="353"/>
      <c r="J75" s="353"/>
      <c r="K75" s="353"/>
      <c r="L75" s="353"/>
      <c r="M75" s="353"/>
      <c r="N75" s="353"/>
      <c r="O75" s="353"/>
      <c r="P75" s="353"/>
      <c r="Q75" s="353"/>
      <c r="R75" s="353"/>
      <c r="S75" s="353"/>
      <c r="T75" s="353"/>
      <c r="U75" s="353"/>
      <c r="V75" s="353"/>
      <c r="W75" s="353"/>
      <c r="X75" s="353"/>
      <c r="Y75" s="353"/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4"/>
      <c r="AK75" s="355" t="s">
        <v>293</v>
      </c>
      <c r="AL75" s="355"/>
      <c r="AM75" s="356" t="s">
        <v>293</v>
      </c>
      <c r="AN75" s="356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9" t="s">
        <v>329</v>
      </c>
      <c r="B76" s="360"/>
      <c r="C76" s="360"/>
      <c r="D76" s="360"/>
      <c r="E76" s="360"/>
      <c r="F76" s="360"/>
      <c r="G76" s="360"/>
      <c r="H76" s="360"/>
      <c r="I76" s="360"/>
      <c r="J76" s="360"/>
      <c r="K76" s="360"/>
      <c r="L76" s="360"/>
      <c r="M76" s="360"/>
      <c r="N76" s="360"/>
      <c r="O76" s="360"/>
      <c r="P76" s="360"/>
      <c r="Q76" s="360"/>
      <c r="R76" s="360"/>
      <c r="S76" s="360"/>
      <c r="T76" s="360"/>
      <c r="U76" s="360"/>
      <c r="V76" s="360"/>
      <c r="W76" s="360"/>
      <c r="X76" s="360"/>
      <c r="Y76" s="360"/>
      <c r="Z76" s="360"/>
      <c r="AA76" s="360"/>
      <c r="AB76" s="360"/>
      <c r="AC76" s="360"/>
      <c r="AD76" s="360"/>
      <c r="AE76" s="360"/>
      <c r="AF76" s="360"/>
      <c r="AG76" s="360"/>
      <c r="AH76" s="360"/>
      <c r="AI76" s="360"/>
      <c r="AJ76" s="360"/>
      <c r="AK76" s="355" t="s">
        <v>293</v>
      </c>
      <c r="AL76" s="361"/>
      <c r="AM76" s="356" t="s">
        <v>293</v>
      </c>
      <c r="AN76" s="362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9" t="s">
        <v>331</v>
      </c>
      <c r="B77" s="360"/>
      <c r="C77" s="360"/>
      <c r="D77" s="360"/>
      <c r="E77" s="360"/>
      <c r="F77" s="360"/>
      <c r="G77" s="360"/>
      <c r="H77" s="360"/>
      <c r="I77" s="360"/>
      <c r="J77" s="360"/>
      <c r="K77" s="360"/>
      <c r="L77" s="360"/>
      <c r="M77" s="360"/>
      <c r="N77" s="360"/>
      <c r="O77" s="360"/>
      <c r="P77" s="360"/>
      <c r="Q77" s="360"/>
      <c r="R77" s="360"/>
      <c r="S77" s="360"/>
      <c r="T77" s="360"/>
      <c r="U77" s="360"/>
      <c r="V77" s="360"/>
      <c r="W77" s="360"/>
      <c r="X77" s="360"/>
      <c r="Y77" s="360"/>
      <c r="Z77" s="360"/>
      <c r="AA77" s="360"/>
      <c r="AB77" s="360"/>
      <c r="AC77" s="360"/>
      <c r="AD77" s="360"/>
      <c r="AE77" s="360"/>
      <c r="AF77" s="360"/>
      <c r="AG77" s="360"/>
      <c r="AH77" s="360"/>
      <c r="AI77" s="360"/>
      <c r="AJ77" s="360"/>
      <c r="AK77" s="355" t="s">
        <v>293</v>
      </c>
      <c r="AL77" s="361"/>
      <c r="AM77" s="356" t="s">
        <v>293</v>
      </c>
      <c r="AN77" s="362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9" t="s">
        <v>305</v>
      </c>
      <c r="B78" s="360"/>
      <c r="C78" s="360"/>
      <c r="D78" s="360"/>
      <c r="E78" s="360"/>
      <c r="F78" s="360"/>
      <c r="G78" s="360"/>
      <c r="H78" s="360"/>
      <c r="I78" s="360"/>
      <c r="J78" s="360"/>
      <c r="K78" s="360"/>
      <c r="L78" s="360"/>
      <c r="M78" s="360"/>
      <c r="N78" s="360"/>
      <c r="O78" s="360"/>
      <c r="P78" s="360"/>
      <c r="Q78" s="360"/>
      <c r="R78" s="360"/>
      <c r="S78" s="360"/>
      <c r="T78" s="360"/>
      <c r="U78" s="360"/>
      <c r="V78" s="360"/>
      <c r="W78" s="360"/>
      <c r="X78" s="360"/>
      <c r="Y78" s="360"/>
      <c r="Z78" s="360"/>
      <c r="AA78" s="360"/>
      <c r="AB78" s="360"/>
      <c r="AC78" s="360"/>
      <c r="AD78" s="360"/>
      <c r="AE78" s="360"/>
      <c r="AF78" s="360"/>
      <c r="AG78" s="360"/>
      <c r="AH78" s="360"/>
      <c r="AI78" s="360"/>
      <c r="AJ78" s="360"/>
      <c r="AK78" s="355" t="s">
        <v>293</v>
      </c>
      <c r="AL78" s="361"/>
      <c r="AM78" s="356" t="s">
        <v>293</v>
      </c>
      <c r="AN78" s="362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9" t="s">
        <v>335</v>
      </c>
      <c r="B79" s="360"/>
      <c r="C79" s="360"/>
      <c r="D79" s="360"/>
      <c r="E79" s="360"/>
      <c r="F79" s="360"/>
      <c r="G79" s="360"/>
      <c r="H79" s="360"/>
      <c r="I79" s="360"/>
      <c r="J79" s="360"/>
      <c r="K79" s="360"/>
      <c r="L79" s="360"/>
      <c r="M79" s="360"/>
      <c r="N79" s="360"/>
      <c r="O79" s="360"/>
      <c r="P79" s="360"/>
      <c r="Q79" s="360"/>
      <c r="R79" s="360"/>
      <c r="S79" s="360"/>
      <c r="T79" s="360"/>
      <c r="U79" s="360"/>
      <c r="V79" s="360"/>
      <c r="W79" s="360"/>
      <c r="X79" s="360"/>
      <c r="Y79" s="360"/>
      <c r="Z79" s="360"/>
      <c r="AA79" s="360"/>
      <c r="AB79" s="360"/>
      <c r="AC79" s="360"/>
      <c r="AD79" s="360"/>
      <c r="AE79" s="360"/>
      <c r="AF79" s="360"/>
      <c r="AG79" s="360"/>
      <c r="AH79" s="360"/>
      <c r="AI79" s="360"/>
      <c r="AJ79" s="360"/>
      <c r="AK79" s="355" t="s">
        <v>293</v>
      </c>
      <c r="AL79" s="361"/>
      <c r="AM79" s="356" t="s">
        <v>293</v>
      </c>
      <c r="AN79" s="362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9" t="s">
        <v>336</v>
      </c>
      <c r="B80" s="360"/>
      <c r="C80" s="360"/>
      <c r="D80" s="360"/>
      <c r="E80" s="360"/>
      <c r="F80" s="360"/>
      <c r="G80" s="360"/>
      <c r="H80" s="360"/>
      <c r="I80" s="360"/>
      <c r="J80" s="360"/>
      <c r="K80" s="360"/>
      <c r="L80" s="360"/>
      <c r="M80" s="360"/>
      <c r="N80" s="360"/>
      <c r="O80" s="360"/>
      <c r="P80" s="360"/>
      <c r="Q80" s="360"/>
      <c r="R80" s="360"/>
      <c r="S80" s="360"/>
      <c r="T80" s="360"/>
      <c r="U80" s="360"/>
      <c r="V80" s="360"/>
      <c r="W80" s="360"/>
      <c r="X80" s="360"/>
      <c r="Y80" s="360"/>
      <c r="Z80" s="360"/>
      <c r="AA80" s="360"/>
      <c r="AB80" s="360"/>
      <c r="AC80" s="360"/>
      <c r="AD80" s="360"/>
      <c r="AE80" s="360"/>
      <c r="AF80" s="360"/>
      <c r="AG80" s="360"/>
      <c r="AH80" s="360"/>
      <c r="AI80" s="360"/>
      <c r="AJ80" s="360"/>
      <c r="AK80" s="355" t="s">
        <v>293</v>
      </c>
      <c r="AL80" s="361"/>
      <c r="AM80" s="356" t="s">
        <v>293</v>
      </c>
      <c r="AN80" s="362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9" t="s">
        <v>337</v>
      </c>
      <c r="B81" s="360"/>
      <c r="C81" s="360"/>
      <c r="D81" s="360"/>
      <c r="E81" s="360"/>
      <c r="F81" s="360"/>
      <c r="G81" s="360"/>
      <c r="H81" s="360"/>
      <c r="I81" s="360"/>
      <c r="J81" s="360"/>
      <c r="K81" s="360"/>
      <c r="L81" s="360"/>
      <c r="M81" s="360"/>
      <c r="N81" s="360"/>
      <c r="O81" s="360"/>
      <c r="P81" s="360"/>
      <c r="Q81" s="360"/>
      <c r="R81" s="360"/>
      <c r="S81" s="360"/>
      <c r="T81" s="360"/>
      <c r="U81" s="360"/>
      <c r="V81" s="360"/>
      <c r="W81" s="360"/>
      <c r="X81" s="360"/>
      <c r="Y81" s="360"/>
      <c r="Z81" s="360"/>
      <c r="AA81" s="360"/>
      <c r="AB81" s="360"/>
      <c r="AC81" s="360"/>
      <c r="AD81" s="360"/>
      <c r="AE81" s="360"/>
      <c r="AF81" s="360"/>
      <c r="AG81" s="360"/>
      <c r="AH81" s="360"/>
      <c r="AI81" s="360"/>
      <c r="AJ81" s="360"/>
      <c r="AK81" s="355" t="s">
        <v>293</v>
      </c>
      <c r="AL81" s="361"/>
      <c r="AM81" s="356" t="s">
        <v>293</v>
      </c>
      <c r="AN81" s="362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9" t="s">
        <v>338</v>
      </c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360"/>
      <c r="Z82" s="360"/>
      <c r="AA82" s="360"/>
      <c r="AB82" s="360"/>
      <c r="AC82" s="360"/>
      <c r="AD82" s="360"/>
      <c r="AE82" s="360"/>
      <c r="AF82" s="360"/>
      <c r="AG82" s="360"/>
      <c r="AH82" s="360"/>
      <c r="AI82" s="360"/>
      <c r="AJ82" s="360"/>
      <c r="AK82" s="355" t="s">
        <v>293</v>
      </c>
      <c r="AL82" s="361"/>
      <c r="AM82" s="356" t="s">
        <v>293</v>
      </c>
      <c r="AN82" s="362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57" t="s">
        <v>339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58"/>
      <c r="M83" s="358"/>
      <c r="N83" s="358"/>
      <c r="O83" s="358"/>
      <c r="P83" s="358"/>
      <c r="Q83" s="358"/>
      <c r="R83" s="358"/>
      <c r="S83" s="358"/>
      <c r="T83" s="358"/>
      <c r="U83" s="358"/>
      <c r="V83" s="358"/>
      <c r="W83" s="358"/>
      <c r="X83" s="358"/>
      <c r="Y83" s="358"/>
      <c r="Z83" s="358"/>
      <c r="AA83" s="358"/>
      <c r="AB83" s="358"/>
      <c r="AC83" s="358"/>
      <c r="AD83" s="358"/>
      <c r="AE83" s="358"/>
      <c r="AF83" s="358"/>
      <c r="AG83" s="358"/>
      <c r="AH83" s="358"/>
      <c r="AI83" s="358"/>
      <c r="AJ83" s="358"/>
      <c r="AK83" s="355" t="s">
        <v>293</v>
      </c>
      <c r="AL83" s="355"/>
      <c r="AM83" s="356" t="s">
        <v>293</v>
      </c>
      <c r="AN83" s="356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57" t="s">
        <v>340</v>
      </c>
      <c r="B84" s="358"/>
      <c r="C84" s="358"/>
      <c r="D84" s="358"/>
      <c r="E84" s="358"/>
      <c r="F84" s="358"/>
      <c r="G84" s="358"/>
      <c r="H84" s="358"/>
      <c r="I84" s="358"/>
      <c r="J84" s="358"/>
      <c r="K84" s="358"/>
      <c r="L84" s="358"/>
      <c r="M84" s="358"/>
      <c r="N84" s="358"/>
      <c r="O84" s="358"/>
      <c r="P84" s="358"/>
      <c r="Q84" s="358"/>
      <c r="R84" s="358"/>
      <c r="S84" s="358"/>
      <c r="T84" s="358"/>
      <c r="U84" s="358"/>
      <c r="V84" s="358"/>
      <c r="W84" s="358"/>
      <c r="X84" s="358"/>
      <c r="Y84" s="358"/>
      <c r="Z84" s="358"/>
      <c r="AA84" s="358"/>
      <c r="AB84" s="358"/>
      <c r="AC84" s="358"/>
      <c r="AD84" s="358"/>
      <c r="AE84" s="358"/>
      <c r="AF84" s="358"/>
      <c r="AG84" s="358"/>
      <c r="AH84" s="358"/>
      <c r="AI84" s="358"/>
      <c r="AJ84" s="358"/>
      <c r="AK84" s="355" t="s">
        <v>293</v>
      </c>
      <c r="AL84" s="355"/>
      <c r="AM84" s="356" t="s">
        <v>293</v>
      </c>
      <c r="AN84" s="356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9" t="s">
        <v>341</v>
      </c>
      <c r="B85" s="360"/>
      <c r="C85" s="360"/>
      <c r="D85" s="360"/>
      <c r="E85" s="360"/>
      <c r="F85" s="360"/>
      <c r="G85" s="360"/>
      <c r="H85" s="360"/>
      <c r="I85" s="360"/>
      <c r="J85" s="360"/>
      <c r="K85" s="360"/>
      <c r="L85" s="360"/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K85" s="355" t="s">
        <v>293</v>
      </c>
      <c r="AL85" s="361"/>
      <c r="AM85" s="356" t="s">
        <v>293</v>
      </c>
      <c r="AN85" s="362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52" t="s">
        <v>342</v>
      </c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  <c r="M86" s="353"/>
      <c r="N86" s="353"/>
      <c r="O86" s="353"/>
      <c r="P86" s="353"/>
      <c r="Q86" s="353"/>
      <c r="R86" s="353"/>
      <c r="S86" s="353"/>
      <c r="T86" s="353"/>
      <c r="U86" s="353"/>
      <c r="V86" s="353"/>
      <c r="W86" s="353"/>
      <c r="X86" s="353"/>
      <c r="Y86" s="353"/>
      <c r="Z86" s="353"/>
      <c r="AA86" s="353"/>
      <c r="AB86" s="353"/>
      <c r="AC86" s="353"/>
      <c r="AD86" s="353"/>
      <c r="AE86" s="353"/>
      <c r="AF86" s="353"/>
      <c r="AG86" s="353"/>
      <c r="AH86" s="353"/>
      <c r="AI86" s="353"/>
      <c r="AJ86" s="354"/>
      <c r="AK86" s="355" t="s">
        <v>293</v>
      </c>
      <c r="AL86" s="355"/>
      <c r="AM86" s="356" t="s">
        <v>293</v>
      </c>
      <c r="AN86" s="356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52" t="s">
        <v>343</v>
      </c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  <c r="M87" s="353"/>
      <c r="N87" s="353"/>
      <c r="O87" s="353"/>
      <c r="P87" s="353"/>
      <c r="Q87" s="353"/>
      <c r="R87" s="353"/>
      <c r="S87" s="353"/>
      <c r="T87" s="353"/>
      <c r="U87" s="353"/>
      <c r="V87" s="353"/>
      <c r="W87" s="353"/>
      <c r="X87" s="353"/>
      <c r="Y87" s="353"/>
      <c r="Z87" s="353"/>
      <c r="AA87" s="353"/>
      <c r="AB87" s="353"/>
      <c r="AC87" s="353"/>
      <c r="AD87" s="353"/>
      <c r="AE87" s="353"/>
      <c r="AF87" s="353"/>
      <c r="AG87" s="353"/>
      <c r="AH87" s="353"/>
      <c r="AI87" s="353"/>
      <c r="AJ87" s="354"/>
      <c r="AK87" s="355" t="s">
        <v>293</v>
      </c>
      <c r="AL87" s="355"/>
      <c r="AM87" s="356" t="s">
        <v>293</v>
      </c>
      <c r="AN87" s="356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345" t="s">
        <v>344</v>
      </c>
      <c r="B88" s="346"/>
      <c r="C88" s="346"/>
      <c r="D88" s="347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348" t="s">
        <v>293</v>
      </c>
      <c r="AL88" s="349"/>
      <c r="AM88" s="350" t="s">
        <v>293</v>
      </c>
      <c r="AN88" s="351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345" t="s">
        <v>345</v>
      </c>
      <c r="B89" s="346"/>
      <c r="C89" s="346"/>
      <c r="D89" s="347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348" t="s">
        <v>293</v>
      </c>
      <c r="AL89" s="349"/>
      <c r="AM89" s="350" t="s">
        <v>293</v>
      </c>
      <c r="AN89" s="351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341" t="s">
        <v>293</v>
      </c>
      <c r="AL90" s="342"/>
      <c r="AM90" s="343" t="s">
        <v>293</v>
      </c>
      <c r="AN90" s="344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24" t="s">
        <v>268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24" t="s">
        <v>530</v>
      </c>
      <c r="B12" s="424"/>
      <c r="C12" s="424"/>
      <c r="D12" s="424"/>
      <c r="E12" s="424"/>
      <c r="F12" s="424"/>
      <c r="G12" s="424"/>
      <c r="H12" s="424"/>
      <c r="I12" s="424"/>
      <c r="J12" s="424"/>
      <c r="K12" s="424"/>
      <c r="L12" s="42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25" t="s">
        <v>278</v>
      </c>
      <c r="B15" s="425"/>
      <c r="C15" s="425"/>
      <c r="D15" s="425"/>
      <c r="E15" s="425"/>
      <c r="F15" s="425"/>
      <c r="G15" s="425"/>
      <c r="H15" s="425"/>
      <c r="I15" s="425"/>
      <c r="J15" s="425"/>
      <c r="K15" s="425"/>
      <c r="L15" s="42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23" t="s">
        <v>352</v>
      </c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2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353</v>
      </c>
      <c r="B21" s="326" t="s">
        <v>354</v>
      </c>
      <c r="C21" s="418" t="s">
        <v>355</v>
      </c>
      <c r="D21" s="418"/>
      <c r="E21" s="418"/>
      <c r="F21" s="418"/>
      <c r="G21" s="418"/>
      <c r="H21" s="418"/>
      <c r="I21" s="419" t="s">
        <v>356</v>
      </c>
      <c r="J21" s="420" t="s">
        <v>357</v>
      </c>
      <c r="K21" s="326" t="s">
        <v>358</v>
      </c>
      <c r="L21" s="413" t="s">
        <v>359</v>
      </c>
    </row>
    <row r="22" spans="1:12" ht="58.5" customHeight="1" x14ac:dyDescent="0.25">
      <c r="A22" s="326"/>
      <c r="B22" s="326"/>
      <c r="C22" s="330" t="s">
        <v>0</v>
      </c>
      <c r="D22" s="330"/>
      <c r="E22" s="414" t="s">
        <v>360</v>
      </c>
      <c r="F22" s="415"/>
      <c r="G22" s="416" t="s">
        <v>361</v>
      </c>
      <c r="H22" s="417"/>
      <c r="I22" s="419"/>
      <c r="J22" s="421"/>
      <c r="K22" s="326"/>
      <c r="L22" s="413"/>
    </row>
    <row r="23" spans="1:12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19"/>
      <c r="J23" s="422"/>
      <c r="K23" s="326"/>
      <c r="L23" s="413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>
        <v>0.8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48030</v>
      </c>
      <c r="D35" s="216">
        <v>48031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48061</v>
      </c>
      <c r="D39" s="216">
        <v>48062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48061</v>
      </c>
      <c r="D40" s="216">
        <v>48062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48061</v>
      </c>
      <c r="D42" s="216">
        <v>48062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48061</v>
      </c>
      <c r="D43" s="216">
        <v>48062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48061</v>
      </c>
      <c r="D44" s="216">
        <v>48062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48092</v>
      </c>
      <c r="D49" s="216">
        <v>48093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48121</v>
      </c>
      <c r="D53" s="216">
        <v>48092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48121</v>
      </c>
      <c r="D54" s="216">
        <v>48092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407" t="s">
        <v>268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AI9" s="407"/>
      <c r="AJ9" s="407"/>
      <c r="AK9" s="407"/>
      <c r="AL9" s="407"/>
      <c r="AM9" s="407"/>
      <c r="AN9" s="407"/>
      <c r="AO9" s="407"/>
      <c r="AP9" s="407"/>
      <c r="AQ9" s="407"/>
      <c r="AR9" s="407"/>
      <c r="AS9" s="407"/>
      <c r="AT9" s="407"/>
      <c r="AU9" s="407"/>
      <c r="AV9" s="407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408" t="s">
        <v>530</v>
      </c>
      <c r="B12" s="408"/>
      <c r="C12" s="408"/>
      <c r="D12" s="408"/>
      <c r="E12" s="408"/>
      <c r="F12" s="408"/>
      <c r="G12" s="408"/>
      <c r="H12" s="408"/>
      <c r="I12" s="408"/>
      <c r="J12" s="408"/>
      <c r="K12" s="408"/>
      <c r="L12" s="408"/>
      <c r="M12" s="408"/>
      <c r="N12" s="408"/>
      <c r="O12" s="408"/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8"/>
      <c r="AT12" s="408"/>
      <c r="AU12" s="408"/>
      <c r="AV12" s="408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409"/>
      <c r="B15" s="409"/>
      <c r="C15" s="409"/>
      <c r="D15" s="409"/>
      <c r="E15" s="409"/>
      <c r="F15" s="409"/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409"/>
      <c r="AA15" s="409"/>
      <c r="AB15" s="409"/>
      <c r="AC15" s="409"/>
      <c r="AD15" s="409"/>
      <c r="AE15" s="409"/>
      <c r="AF15" s="409"/>
      <c r="AG15" s="409"/>
      <c r="AH15" s="409"/>
      <c r="AI15" s="409"/>
      <c r="AJ15" s="409"/>
      <c r="AK15" s="409"/>
      <c r="AL15" s="409"/>
      <c r="AM15" s="409"/>
      <c r="AN15" s="409"/>
      <c r="AO15" s="409"/>
      <c r="AP15" s="409"/>
      <c r="AQ15" s="409"/>
      <c r="AR15" s="409"/>
      <c r="AS15" s="409"/>
      <c r="AT15" s="409"/>
      <c r="AU15" s="409"/>
      <c r="AV15" s="409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42" t="s">
        <v>420</v>
      </c>
      <c r="B21" s="442"/>
      <c r="C21" s="442"/>
      <c r="D21" s="442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</row>
    <row r="22" spans="1:48" s="223" customFormat="1" ht="58.5" customHeight="1" x14ac:dyDescent="0.25">
      <c r="A22" s="427" t="s">
        <v>421</v>
      </c>
      <c r="B22" s="444" t="s">
        <v>422</v>
      </c>
      <c r="C22" s="427" t="s">
        <v>423</v>
      </c>
      <c r="D22" s="427" t="s">
        <v>424</v>
      </c>
      <c r="E22" s="447" t="s">
        <v>425</v>
      </c>
      <c r="F22" s="448"/>
      <c r="G22" s="448"/>
      <c r="H22" s="448"/>
      <c r="I22" s="448"/>
      <c r="J22" s="448"/>
      <c r="K22" s="448"/>
      <c r="L22" s="449"/>
      <c r="M22" s="427" t="s">
        <v>426</v>
      </c>
      <c r="N22" s="427" t="s">
        <v>427</v>
      </c>
      <c r="O22" s="427" t="s">
        <v>428</v>
      </c>
      <c r="P22" s="426" t="s">
        <v>429</v>
      </c>
      <c r="Q22" s="426" t="s">
        <v>430</v>
      </c>
      <c r="R22" s="426" t="s">
        <v>431</v>
      </c>
      <c r="S22" s="426" t="s">
        <v>432</v>
      </c>
      <c r="T22" s="426"/>
      <c r="U22" s="441" t="s">
        <v>433</v>
      </c>
      <c r="V22" s="441" t="s">
        <v>434</v>
      </c>
      <c r="W22" s="426" t="s">
        <v>435</v>
      </c>
      <c r="X22" s="426" t="s">
        <v>436</v>
      </c>
      <c r="Y22" s="426" t="s">
        <v>437</v>
      </c>
      <c r="Z22" s="450" t="s">
        <v>438</v>
      </c>
      <c r="AA22" s="426" t="s">
        <v>439</v>
      </c>
      <c r="AB22" s="426" t="s">
        <v>440</v>
      </c>
      <c r="AC22" s="426" t="s">
        <v>441</v>
      </c>
      <c r="AD22" s="426" t="s">
        <v>442</v>
      </c>
      <c r="AE22" s="426" t="s">
        <v>443</v>
      </c>
      <c r="AF22" s="426" t="s">
        <v>444</v>
      </c>
      <c r="AG22" s="426"/>
      <c r="AH22" s="426"/>
      <c r="AI22" s="426"/>
      <c r="AJ22" s="426"/>
      <c r="AK22" s="426"/>
      <c r="AL22" s="426" t="s">
        <v>445</v>
      </c>
      <c r="AM22" s="426"/>
      <c r="AN22" s="426"/>
      <c r="AO22" s="426"/>
      <c r="AP22" s="426" t="s">
        <v>446</v>
      </c>
      <c r="AQ22" s="426"/>
      <c r="AR22" s="426" t="s">
        <v>447</v>
      </c>
      <c r="AS22" s="426" t="s">
        <v>448</v>
      </c>
      <c r="AT22" s="426" t="s">
        <v>449</v>
      </c>
      <c r="AU22" s="426" t="s">
        <v>450</v>
      </c>
      <c r="AV22" s="429" t="s">
        <v>451</v>
      </c>
    </row>
    <row r="23" spans="1:48" s="223" customFormat="1" ht="64.5" customHeight="1" x14ac:dyDescent="0.25">
      <c r="A23" s="443"/>
      <c r="B23" s="445"/>
      <c r="C23" s="443"/>
      <c r="D23" s="443"/>
      <c r="E23" s="433" t="s">
        <v>452</v>
      </c>
      <c r="F23" s="435" t="s">
        <v>72</v>
      </c>
      <c r="G23" s="435" t="s">
        <v>71</v>
      </c>
      <c r="H23" s="435" t="s">
        <v>70</v>
      </c>
      <c r="I23" s="437" t="s">
        <v>453</v>
      </c>
      <c r="J23" s="437" t="s">
        <v>454</v>
      </c>
      <c r="K23" s="437" t="s">
        <v>455</v>
      </c>
      <c r="L23" s="435" t="s">
        <v>456</v>
      </c>
      <c r="M23" s="443"/>
      <c r="N23" s="443"/>
      <c r="O23" s="443"/>
      <c r="P23" s="426"/>
      <c r="Q23" s="426"/>
      <c r="R23" s="426"/>
      <c r="S23" s="439" t="s">
        <v>0</v>
      </c>
      <c r="T23" s="439" t="s">
        <v>360</v>
      </c>
      <c r="U23" s="441"/>
      <c r="V23" s="441"/>
      <c r="W23" s="426"/>
      <c r="X23" s="426"/>
      <c r="Y23" s="426"/>
      <c r="Z23" s="426"/>
      <c r="AA23" s="426"/>
      <c r="AB23" s="426"/>
      <c r="AC23" s="426"/>
      <c r="AD23" s="426"/>
      <c r="AE23" s="426"/>
      <c r="AF23" s="426" t="s">
        <v>457</v>
      </c>
      <c r="AG23" s="426"/>
      <c r="AH23" s="426" t="s">
        <v>458</v>
      </c>
      <c r="AI23" s="426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31" t="s">
        <v>360</v>
      </c>
      <c r="AR23" s="426"/>
      <c r="AS23" s="426"/>
      <c r="AT23" s="426"/>
      <c r="AU23" s="426"/>
      <c r="AV23" s="430"/>
    </row>
    <row r="24" spans="1:48" s="223" customFormat="1" ht="96.75" customHeight="1" x14ac:dyDescent="0.25">
      <c r="A24" s="428"/>
      <c r="B24" s="446"/>
      <c r="C24" s="428"/>
      <c r="D24" s="428"/>
      <c r="E24" s="434"/>
      <c r="F24" s="436"/>
      <c r="G24" s="436"/>
      <c r="H24" s="436"/>
      <c r="I24" s="438"/>
      <c r="J24" s="438"/>
      <c r="K24" s="438"/>
      <c r="L24" s="436"/>
      <c r="M24" s="428"/>
      <c r="N24" s="428"/>
      <c r="O24" s="428"/>
      <c r="P24" s="426"/>
      <c r="Q24" s="426"/>
      <c r="R24" s="426"/>
      <c r="S24" s="440"/>
      <c r="T24" s="440"/>
      <c r="U24" s="441"/>
      <c r="V24" s="441"/>
      <c r="W24" s="426"/>
      <c r="X24" s="426"/>
      <c r="Y24" s="426"/>
      <c r="Z24" s="426"/>
      <c r="AA24" s="426"/>
      <c r="AB24" s="426"/>
      <c r="AC24" s="426"/>
      <c r="AD24" s="426"/>
      <c r="AE24" s="426"/>
      <c r="AF24" s="224" t="s">
        <v>466</v>
      </c>
      <c r="AG24" s="224" t="s">
        <v>467</v>
      </c>
      <c r="AH24" s="225" t="s">
        <v>0</v>
      </c>
      <c r="AI24" s="225" t="s">
        <v>360</v>
      </c>
      <c r="AJ24" s="428"/>
      <c r="AK24" s="428"/>
      <c r="AL24" s="428"/>
      <c r="AM24" s="428"/>
      <c r="AN24" s="428"/>
      <c r="AO24" s="428"/>
      <c r="AP24" s="428"/>
      <c r="AQ24" s="432"/>
      <c r="AR24" s="426"/>
      <c r="AS24" s="426"/>
      <c r="AT24" s="426"/>
      <c r="AU24" s="426"/>
      <c r="AV24" s="430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48092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1214.015/1.2</f>
        <v>1011.6791666666668</v>
      </c>
      <c r="Q26" s="229" t="s">
        <v>471</v>
      </c>
      <c r="R26" s="234">
        <v>1011.7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48092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407" t="s">
        <v>268</v>
      </c>
      <c r="B9" s="407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408" t="s">
        <v>530</v>
      </c>
      <c r="B12" s="408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5" t="s">
        <v>278</v>
      </c>
      <c r="B15" s="405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278</v>
      </c>
    </row>
    <row r="22" spans="1:2" ht="16.5" thickBot="1" x14ac:dyDescent="0.3">
      <c r="A22" s="248" t="s">
        <v>476</v>
      </c>
      <c r="B22" s="126" t="s">
        <v>526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48092</v>
      </c>
    </row>
    <row r="26" spans="1:2" ht="16.5" thickBot="1" x14ac:dyDescent="0.3">
      <c r="A26" s="253" t="s">
        <v>481</v>
      </c>
      <c r="B26" s="254" t="s">
        <v>527</v>
      </c>
    </row>
    <row r="27" spans="1:2" ht="29.25" thickBot="1" x14ac:dyDescent="0.3">
      <c r="A27" s="255" t="s">
        <v>528</v>
      </c>
      <c r="B27" s="167">
        <f>787226.88/1000000</f>
        <v>0.78722687999999996</v>
      </c>
    </row>
    <row r="28" spans="1:2" ht="16.5" thickBot="1" x14ac:dyDescent="0.3">
      <c r="A28" s="256" t="s">
        <v>482</v>
      </c>
      <c r="B28" s="256" t="s">
        <v>529</v>
      </c>
    </row>
    <row r="29" spans="1:2" ht="29.25" thickBot="1" x14ac:dyDescent="0.3">
      <c r="A29" s="257" t="s">
        <v>483</v>
      </c>
      <c r="B29" s="258" t="s">
        <v>293</v>
      </c>
    </row>
    <row r="30" spans="1:2" ht="29.25" thickBot="1" x14ac:dyDescent="0.3">
      <c r="A30" s="257" t="s">
        <v>484</v>
      </c>
      <c r="B30" s="258" t="s">
        <v>293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2024-04-29T13:38:48Z</dcterms:modified>
</cp:coreProperties>
</file>